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upolomouc-my.sharepoint.com/personal/vopape00_upol_cz/Documents/PRACOVNÍ/Petra Vopálková/2024/OP JAK/PhD Infra/PřF_lab. nábytek/Priloha c. 4 ZD/"/>
    </mc:Choice>
  </mc:AlternateContent>
  <xr:revisionPtr revIDLastSave="56" documentId="11_97766576A677CF7F852957AA28792B3A6835848C" xr6:coauthVersionLast="47" xr6:coauthVersionMax="47" xr10:uidLastSave="{805554AF-7089-4DF4-895D-FEAA7D7404D3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19" i="1" l="1"/>
</calcChain>
</file>

<file path=xl/sharedStrings.xml><?xml version="1.0" encoding="utf-8"?>
<sst xmlns="http://schemas.openxmlformats.org/spreadsheetml/2006/main" count="46" uniqueCount="43">
  <si>
    <t>Č.pol.</t>
  </si>
  <si>
    <t>Název a popis položky</t>
  </si>
  <si>
    <t>Laboratorní stůl pro práci vsedě s montovanou kovovou konstrukcí a podpěrami, celkový rozměr: 5670x750/750. Pracovní deska z materiálu postforming, tl.28mm s výřezem sloupku v pravém zadním rohu a průchodkou 60mm v levém zadním rohu, s pěti kontejnery na kolečkách (položky 1.1-1.3).</t>
  </si>
  <si>
    <t>5670x750/750</t>
  </si>
  <si>
    <t>Kontejner zásuvkový na kolečkách (2 s brzdou), tři zásuvky s plnovýsuvem, dotahem a tlumením (2 horní mělké + 1 spodní hluboká), bez zámku, bez blokace.</t>
  </si>
  <si>
    <t>450x530/620</t>
  </si>
  <si>
    <t>Kontejner kombinovaný na kolečkách (2 s brzdou), dveře bez zámku (jedna police), Jednodveřový levé, horní zásuvka s plnovýsuvem, dotahem a tlumením, bez zámku.</t>
  </si>
  <si>
    <t>Kontejner kombinovaný na kolečkách (2 s brzdou), dveře bez zámku (jedna police), Jednodveřový pravé, horní zásuvka s plnovýsuvem, dotahem a tlumením, bez zámku.</t>
  </si>
  <si>
    <t>Laboratorní stůl mycí pro práci ve stoje s montovanou kovovou konstrukcí, celkový rozměr: 5720x600/900. Pracovní deska, dlažba keramická kyselinovzdorná 300x300, tl. 30 mm + hrana, tl. 35 mm, bílá, v pravé části s bílou zabudovanou kameninovou výlevkou s přepadem, nástěnnou laboratorní armaturou s klinickou pákou, se sedmi laboratorními skřínkami (položky 2.1-2.3).</t>
  </si>
  <si>
    <t>5720x600/900</t>
  </si>
  <si>
    <t>600x570/870</t>
  </si>
  <si>
    <t>Skříňka laboratorní kombinovaná na nožkách, pro práci ve stoje, dveře bez zámku (jedna police), horní zásuvka bez zámku, dvoudveřová.</t>
  </si>
  <si>
    <t>900x570/870</t>
  </si>
  <si>
    <t>Skříňka laboratorní výlevková dveřová na nožkách s podpěrou pod výlevku, pro práci ve stoje, dveře bez zámku (bez police), jednodveřová (pravá).</t>
  </si>
  <si>
    <t>Výlevka kameninová + přepad, pro zabudování do pracovní desky, vnitř. 380x380/250 mm, bílá.</t>
  </si>
  <si>
    <t>vnější 445x445/265</t>
  </si>
  <si>
    <t>Armatura laboratorní nástěnná - směšovací, s klinickou pákou, 200 mm, G1/2"</t>
  </si>
  <si>
    <t>Skříňka nástěnná dveřová, dveře plné bez zámku (jedna police), dvoudveřová.</t>
  </si>
  <si>
    <t>900x350/740</t>
  </si>
  <si>
    <t>Skříňka nástěnná dveřová, dveře plné bez zámku (jedna police), jednodveřová (pravá).</t>
  </si>
  <si>
    <t>600x350/740</t>
  </si>
  <si>
    <t>1000x750/750</t>
  </si>
  <si>
    <t>Montáž a kompletace</t>
  </si>
  <si>
    <t>Doprava</t>
  </si>
  <si>
    <t>1.1</t>
  </si>
  <si>
    <t>1.2</t>
  </si>
  <si>
    <t>1.3</t>
  </si>
  <si>
    <t>2.1</t>
  </si>
  <si>
    <t>2.2</t>
  </si>
  <si>
    <t>2.3</t>
  </si>
  <si>
    <t>2.4</t>
  </si>
  <si>
    <t>2.5</t>
  </si>
  <si>
    <t>2.6</t>
  </si>
  <si>
    <t>2.7</t>
  </si>
  <si>
    <t>Stůl mobilní pro práci v sedě, svařovaná konstrukce s kolečky (2 s brzdou), pracovní deska z materiálu s postformingovou úpravou, tloušťka 28 mm.</t>
  </si>
  <si>
    <t>Příloha č. 4 Dokumentace</t>
  </si>
  <si>
    <t>Cena celkem v Kč bez DPH</t>
  </si>
  <si>
    <t>Množství (ks)</t>
  </si>
  <si>
    <t>Cena v Kč bez DPH / ks</t>
  </si>
  <si>
    <t>Pozn.: Dodavatel vyplní pouze žlutě označená pole!</t>
  </si>
  <si>
    <t>Cena celkem v Kč bez DPH:</t>
  </si>
  <si>
    <t>Rozměry (mm)</t>
  </si>
  <si>
    <t>Skříňka laboratorní dveřová na nožkách, pro práci ve stoje, dveře bez zámku (jedna police), jednodveřová (levá).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</si>
</sst>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topLeftCell="A6" zoomScaleNormal="100" workbookViewId="0">
      <selection activeCell="H8" sqref="H8"/>
    </sheetView>
  </sheetViews>
  <sheetFormatPr defaultColWidth="40" defaultRowHeight="15" x14ac:dyDescent="0.25"/>
  <cols>
    <col min="1" max="1" width="6.140625" bestFit="1" customWidth="1"/>
    <col min="2" max="2" width="74.85546875" customWidth="1"/>
    <col min="3" max="3" width="17.7109375" bestFit="1" customWidth="1"/>
    <col min="4" max="4" width="10.5703125" customWidth="1"/>
    <col min="5" max="5" width="12.85546875" customWidth="1"/>
    <col min="6" max="6" width="13.28515625" bestFit="1" customWidth="1"/>
  </cols>
  <sheetData>
    <row r="1" spans="1:6" x14ac:dyDescent="0.25">
      <c r="B1" t="s">
        <v>35</v>
      </c>
    </row>
    <row r="2" spans="1:6" ht="15.75" thickBot="1" x14ac:dyDescent="0.3"/>
    <row r="3" spans="1:6" ht="30.75" thickBot="1" x14ac:dyDescent="0.3">
      <c r="A3" s="2" t="s">
        <v>0</v>
      </c>
      <c r="B3" s="3" t="s">
        <v>1</v>
      </c>
      <c r="C3" s="3" t="s">
        <v>41</v>
      </c>
      <c r="D3" s="3" t="s">
        <v>37</v>
      </c>
      <c r="E3" s="3" t="s">
        <v>38</v>
      </c>
      <c r="F3" s="3" t="s">
        <v>36</v>
      </c>
    </row>
    <row r="4" spans="1:6" ht="60.75" thickBot="1" x14ac:dyDescent="0.3">
      <c r="A4" s="4">
        <v>1</v>
      </c>
      <c r="B4" s="9" t="s">
        <v>2</v>
      </c>
      <c r="C4" s="6" t="s">
        <v>3</v>
      </c>
      <c r="D4" s="6">
        <v>1</v>
      </c>
      <c r="E4" s="7"/>
      <c r="F4" s="8">
        <f>D4*E4</f>
        <v>0</v>
      </c>
    </row>
    <row r="5" spans="1:6" ht="30.75" thickBot="1" x14ac:dyDescent="0.3">
      <c r="A5" s="5" t="s">
        <v>24</v>
      </c>
      <c r="B5" s="9" t="s">
        <v>4</v>
      </c>
      <c r="C5" s="6" t="s">
        <v>5</v>
      </c>
      <c r="D5" s="6">
        <v>3</v>
      </c>
      <c r="E5" s="7"/>
      <c r="F5" s="8">
        <f>D5*E5</f>
        <v>0</v>
      </c>
    </row>
    <row r="6" spans="1:6" ht="45.75" thickBot="1" x14ac:dyDescent="0.3">
      <c r="A6" s="5" t="s">
        <v>25</v>
      </c>
      <c r="B6" s="9" t="s">
        <v>6</v>
      </c>
      <c r="C6" s="6" t="s">
        <v>5</v>
      </c>
      <c r="D6" s="6">
        <v>1</v>
      </c>
      <c r="E6" s="7"/>
      <c r="F6" s="8">
        <f>D6*E6</f>
        <v>0</v>
      </c>
    </row>
    <row r="7" spans="1:6" ht="45.75" thickBot="1" x14ac:dyDescent="0.3">
      <c r="A7" s="5" t="s">
        <v>26</v>
      </c>
      <c r="B7" s="9" t="s">
        <v>7</v>
      </c>
      <c r="C7" s="6" t="s">
        <v>5</v>
      </c>
      <c r="D7" s="6">
        <v>1</v>
      </c>
      <c r="E7" s="7"/>
      <c r="F7" s="8">
        <f>D7*E7</f>
        <v>0</v>
      </c>
    </row>
    <row r="8" spans="1:6" ht="75.75" thickBot="1" x14ac:dyDescent="0.3">
      <c r="A8" s="5">
        <v>2</v>
      </c>
      <c r="B8" s="9" t="s">
        <v>8</v>
      </c>
      <c r="C8" s="6" t="s">
        <v>9</v>
      </c>
      <c r="D8" s="6">
        <v>1</v>
      </c>
      <c r="E8" s="7"/>
      <c r="F8" s="8">
        <f>D8*E8</f>
        <v>0</v>
      </c>
    </row>
    <row r="9" spans="1:6" ht="30.75" thickBot="1" x14ac:dyDescent="0.3">
      <c r="A9" s="5" t="s">
        <v>27</v>
      </c>
      <c r="B9" s="9" t="s">
        <v>42</v>
      </c>
      <c r="C9" s="6" t="s">
        <v>10</v>
      </c>
      <c r="D9" s="6">
        <v>1</v>
      </c>
      <c r="E9" s="7"/>
      <c r="F9" s="8">
        <f>D9*E9</f>
        <v>0</v>
      </c>
    </row>
    <row r="10" spans="1:6" ht="30.75" thickBot="1" x14ac:dyDescent="0.3">
      <c r="A10" s="5" t="s">
        <v>28</v>
      </c>
      <c r="B10" s="9" t="s">
        <v>11</v>
      </c>
      <c r="C10" s="6" t="s">
        <v>12</v>
      </c>
      <c r="D10" s="6">
        <v>5</v>
      </c>
      <c r="E10" s="7"/>
      <c r="F10" s="8">
        <f>D10*E10</f>
        <v>0</v>
      </c>
    </row>
    <row r="11" spans="1:6" ht="30.75" thickBot="1" x14ac:dyDescent="0.3">
      <c r="A11" s="5" t="s">
        <v>29</v>
      </c>
      <c r="B11" s="9" t="s">
        <v>13</v>
      </c>
      <c r="C11" s="6" t="s">
        <v>10</v>
      </c>
      <c r="D11" s="6">
        <v>1</v>
      </c>
      <c r="E11" s="7"/>
      <c r="F11" s="8">
        <f>D11*E11</f>
        <v>0</v>
      </c>
    </row>
    <row r="12" spans="1:6" ht="30.75" thickBot="1" x14ac:dyDescent="0.3">
      <c r="A12" s="5" t="s">
        <v>30</v>
      </c>
      <c r="B12" s="9" t="s">
        <v>14</v>
      </c>
      <c r="C12" s="6" t="s">
        <v>15</v>
      </c>
      <c r="D12" s="6">
        <v>1</v>
      </c>
      <c r="E12" s="7"/>
      <c r="F12" s="8">
        <f>D12*E12</f>
        <v>0</v>
      </c>
    </row>
    <row r="13" spans="1:6" ht="15.75" thickBot="1" x14ac:dyDescent="0.3">
      <c r="A13" s="5" t="s">
        <v>31</v>
      </c>
      <c r="B13" s="9" t="s">
        <v>16</v>
      </c>
      <c r="C13" s="6">
        <v>200</v>
      </c>
      <c r="D13" s="6">
        <v>1</v>
      </c>
      <c r="E13" s="7"/>
      <c r="F13" s="8">
        <f>D13*E13</f>
        <v>0</v>
      </c>
    </row>
    <row r="14" spans="1:6" ht="15.75" thickBot="1" x14ac:dyDescent="0.3">
      <c r="A14" s="5" t="s">
        <v>32</v>
      </c>
      <c r="B14" s="9" t="s">
        <v>17</v>
      </c>
      <c r="C14" s="6" t="s">
        <v>18</v>
      </c>
      <c r="D14" s="6">
        <v>5</v>
      </c>
      <c r="E14" s="7"/>
      <c r="F14" s="8">
        <f>D14*E14</f>
        <v>0</v>
      </c>
    </row>
    <row r="15" spans="1:6" ht="30.75" thickBot="1" x14ac:dyDescent="0.3">
      <c r="A15" s="5" t="s">
        <v>33</v>
      </c>
      <c r="B15" s="9" t="s">
        <v>19</v>
      </c>
      <c r="C15" s="6" t="s">
        <v>20</v>
      </c>
      <c r="D15" s="6">
        <v>1</v>
      </c>
      <c r="E15" s="7"/>
      <c r="F15" s="8">
        <f>D15*E15</f>
        <v>0</v>
      </c>
    </row>
    <row r="16" spans="1:6" ht="30.75" thickBot="1" x14ac:dyDescent="0.3">
      <c r="A16" s="5">
        <v>3</v>
      </c>
      <c r="B16" s="9" t="s">
        <v>34</v>
      </c>
      <c r="C16" s="6" t="s">
        <v>21</v>
      </c>
      <c r="D16" s="6">
        <v>1</v>
      </c>
      <c r="E16" s="7"/>
      <c r="F16" s="8">
        <f>D16*E16</f>
        <v>0</v>
      </c>
    </row>
    <row r="17" spans="1:6" ht="15.75" thickBot="1" x14ac:dyDescent="0.3">
      <c r="A17" s="5">
        <v>4</v>
      </c>
      <c r="B17" s="10" t="s">
        <v>22</v>
      </c>
      <c r="C17" s="11"/>
      <c r="D17" s="12"/>
      <c r="E17" s="7"/>
      <c r="F17" s="8">
        <f>E17</f>
        <v>0</v>
      </c>
    </row>
    <row r="18" spans="1:6" ht="15.75" thickBot="1" x14ac:dyDescent="0.3">
      <c r="A18" s="5">
        <v>5</v>
      </c>
      <c r="B18" s="10" t="s">
        <v>23</v>
      </c>
      <c r="C18" s="11"/>
      <c r="D18" s="12"/>
      <c r="E18" s="7"/>
      <c r="F18" s="8">
        <f>E18</f>
        <v>0</v>
      </c>
    </row>
    <row r="19" spans="1:6" ht="90.75" customHeight="1" thickBot="1" x14ac:dyDescent="0.3">
      <c r="A19" s="13" t="s">
        <v>40</v>
      </c>
      <c r="B19" s="14"/>
      <c r="C19" s="14"/>
      <c r="D19" s="14"/>
      <c r="E19" s="15"/>
      <c r="F19" s="16">
        <f>SUM(F4:F18)</f>
        <v>0</v>
      </c>
    </row>
    <row r="20" spans="1:6" x14ac:dyDescent="0.25">
      <c r="A20" s="17" t="s">
        <v>39</v>
      </c>
      <c r="B20" s="18"/>
      <c r="C20" s="1"/>
      <c r="D20" s="1"/>
      <c r="E20" s="1"/>
      <c r="F20" s="1"/>
    </row>
  </sheetData>
  <mergeCells count="4">
    <mergeCell ref="A19:E19"/>
    <mergeCell ref="B17:D17"/>
    <mergeCell ref="B18:D18"/>
    <mergeCell ref="A20:B20"/>
  </mergeCells>
  <pageMargins left="0.7" right="0.7" top="0.78740157499999996" bottom="0.78740157499999996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Univerzita Palackého v Olomouci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MAREK Bednář, Ph.D.</dc:creator>
  <cp:lastModifiedBy>Vopalkova Petra</cp:lastModifiedBy>
  <dcterms:created xsi:type="dcterms:W3CDTF">2024-08-08T09:49:36Z</dcterms:created>
  <dcterms:modified xsi:type="dcterms:W3CDTF">2024-10-01T15:58:55Z</dcterms:modified>
</cp:coreProperties>
</file>